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RATA~1\AppData\Local\Temp\Rar$DIa0.031\"/>
    </mc:Choice>
  </mc:AlternateContent>
  <workbookProtection workbookAlgorithmName="SHA-512" workbookHashValue="dTXnAjwquSE4gp9FZcvitRLfEd8VRntiZPbU3EAsrjiUJXQRgKv1EokoyNFdiG4w6dnjufipfzLxa3BXgIInNg==" workbookSaltValue="eebz+egp7N0WP3GYYhNHrA==" workbookSpinCount="100000" lockStructure="1"/>
  <bookViews>
    <workbookView xWindow="0" yWindow="0" windowWidth="19200" windowHeight="11595"/>
  </bookViews>
  <sheets>
    <sheet name="Ponudbeni predračun - sklop 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7" i="1"/>
  <c r="F7" i="1"/>
  <c r="F8" i="1"/>
  <c r="F9" i="1"/>
  <c r="F6" i="1"/>
  <c r="F19" i="1" l="1"/>
  <c r="F10" i="1"/>
  <c r="F11" i="1" s="1"/>
  <c r="F21" i="1" s="1"/>
  <c r="F22" i="1" l="1"/>
  <c r="F23" i="1" s="1"/>
</calcChain>
</file>

<file path=xl/sharedStrings.xml><?xml version="1.0" encoding="utf-8"?>
<sst xmlns="http://schemas.openxmlformats.org/spreadsheetml/2006/main" count="41" uniqueCount="36">
  <si>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</si>
  <si>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</si>
  <si>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</si>
  <si>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</si>
  <si>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</si>
  <si>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</si>
  <si>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</si>
  <si>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</si>
  <si>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SKUPAJ A: (v EUR brez DDV)</t>
  </si>
  <si>
    <t>Opis storitve</t>
  </si>
  <si>
    <t>Ostali rezervni deli po ceniku</t>
  </si>
  <si>
    <t>Skupaj EUR brez DDV</t>
  </si>
  <si>
    <t>A: Dobava in montaža rezervnih delov</t>
  </si>
  <si>
    <t>DDV 22%</t>
  </si>
  <si>
    <t>Skupaj v EUR z DDV</t>
  </si>
  <si>
    <t>B: Intervencijsko vzdrževanje in tehnična podpora</t>
  </si>
  <si>
    <t>RuggedCom RS 900 ali novejše</t>
  </si>
  <si>
    <t>Skupaj B: (v EUR brez DDV)</t>
  </si>
  <si>
    <t>Skupaj A+B v EUR brez DDV</t>
  </si>
  <si>
    <t>Mrežno stikalo konfigurirano za obstoječe omrežje ADP ter VNP</t>
  </si>
  <si>
    <t>Extreme Summit X250 24t ali novejši</t>
  </si>
  <si>
    <t>Extreme Summit X 450-48t ali novejši</t>
  </si>
  <si>
    <t>5.</t>
  </si>
  <si>
    <t>Teleste IPS 3xx 20xA ali novejše</t>
  </si>
  <si>
    <t>Vrednost</t>
  </si>
  <si>
    <t>Cena ure ( v EUR brez DDV</t>
  </si>
  <si>
    <t>1.Čas prevoza se ne šteje kot delovna ura. Stroški prevoza morajo biti vključeni v ceni delovne ure.</t>
  </si>
  <si>
    <t xml:space="preserve">2.Redni delovni čas je od 7-17h (ponedeljka-petka), </t>
  </si>
  <si>
    <t xml:space="preserve">   izven rednega delovnega časa pa je od 17-7h ( od ponedeljka do petka) ter v sobotah, nedeljah in praznikih</t>
  </si>
  <si>
    <t>Ponudbeni predračun sklop 5 - Tehnološko ethernet omrežje</t>
  </si>
  <si>
    <t>V ________________,  dne___________                          PONUDNIK (podpis) ________________</t>
  </si>
  <si>
    <t>Število ur (h)</t>
  </si>
  <si>
    <t>Zap. št.</t>
  </si>
  <si>
    <t>Kos</t>
  </si>
  <si>
    <t xml:space="preserve">Odprava napake na lokaciji oziroma na daljavo v rednem delovnem času med 7-17h </t>
  </si>
  <si>
    <t>Odprava napake na lokaciji oziroma na daljavo  izven rednega delovnega časa (med delovnimi dnevi od 17h-7h ter v sobotah, nedeljah in praznikih)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</si>
</sst>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2" fillId="0" borderId="0" xfId="0" applyFont="1"/>
    <xf numFmtId="0" fontId="0" fillId="0" borderId="0" xfId="0" applyProtection="1">
      <protection locked="0"/>
    </xf>
    <xf numFmtId="0" fontId="1" fillId="0" borderId="0" xfId="0" applyFont="1" applyBorder="1" applyAlignment="1">
      <alignment wrapText="1"/>
    </xf>
    <xf numFmtId="2" fontId="0" fillId="0" borderId="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5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5" xfId="0" applyNumberFormat="1" applyBorder="1" applyAlignment="1" applyProtection="1">
      <alignment horizontal="right"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0" fillId="0" borderId="6" xfId="0" applyNumberFormat="1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16" zoomScaleNormal="100" workbookViewId="0">
      <selection activeCell="E17" sqref="E17"/>
    </sheetView>
  </sheetViews>
  <sheetFormatPr defaultRowHeight="15" x14ac:dyDescent="0.25"/>
  <cols>
    <col min="1" max="1" width="7.5703125" customWidth="1"/>
    <col min="2" max="2" width="29.5703125" customWidth="1"/>
    <col min="3" max="3" width="17.7109375" customWidth="1"/>
    <col min="4" max="4" width="9" customWidth="1"/>
    <col min="5" max="5" width="11.42578125" customWidth="1"/>
    <col min="6" max="6" width="12.28515625" customWidth="1"/>
  </cols>
  <sheetData>
    <row r="1" spans="1:6" x14ac:dyDescent="0.25">
      <c r="A1" s="1" t="s">
        <v>29</v>
      </c>
      <c r="B1" s="1"/>
    </row>
    <row r="3" spans="1:6" x14ac:dyDescent="0.25">
      <c r="A3" s="1" t="s">
        <v>12</v>
      </c>
    </row>
    <row r="4" spans="1:6" ht="15.75" thickBot="1" x14ac:dyDescent="0.3"/>
    <row r="5" spans="1:6" ht="44.25" customHeight="1" thickBot="1" x14ac:dyDescent="0.3">
      <c r="A5" s="7" t="s">
        <v>0</v>
      </c>
      <c r="B5" s="8" t="s">
        <v>1</v>
      </c>
      <c r="C5" s="9" t="s">
        <v>2</v>
      </c>
      <c r="D5" s="9" t="s">
        <v>33</v>
      </c>
      <c r="E5" s="9" t="s">
        <v>3</v>
      </c>
      <c r="F5" s="10" t="s">
        <v>24</v>
      </c>
    </row>
    <row r="6" spans="1:6" ht="30.75" customHeight="1" x14ac:dyDescent="0.25">
      <c r="A6" s="15" t="s">
        <v>4</v>
      </c>
      <c r="B6" s="17" t="s">
        <v>19</v>
      </c>
      <c r="C6" s="17" t="s">
        <v>20</v>
      </c>
      <c r="D6" s="4">
        <v>2</v>
      </c>
      <c r="E6" s="23"/>
      <c r="F6" s="19">
        <f>D6*ROUND(E6,2)</f>
        <v>0</v>
      </c>
    </row>
    <row r="7" spans="1:6" ht="30" customHeight="1" x14ac:dyDescent="0.25">
      <c r="A7" s="16" t="s">
        <v>5</v>
      </c>
      <c r="B7" s="18" t="s">
        <v>19</v>
      </c>
      <c r="C7" s="18" t="s">
        <v>21</v>
      </c>
      <c r="D7" s="3">
        <v>2</v>
      </c>
      <c r="E7" s="24"/>
      <c r="F7" s="20">
        <f t="shared" ref="F7:F9" si="0">D7*ROUND(E7,2)</f>
        <v>0</v>
      </c>
    </row>
    <row r="8" spans="1:6" ht="30" customHeight="1" x14ac:dyDescent="0.25">
      <c r="A8" s="16" t="s">
        <v>6</v>
      </c>
      <c r="B8" s="18" t="s">
        <v>19</v>
      </c>
      <c r="C8" s="18" t="s">
        <v>16</v>
      </c>
      <c r="D8" s="3">
        <v>3</v>
      </c>
      <c r="E8" s="24"/>
      <c r="F8" s="20">
        <f t="shared" si="0"/>
        <v>0</v>
      </c>
    </row>
    <row r="9" spans="1:6" ht="30" customHeight="1" x14ac:dyDescent="0.25">
      <c r="A9" s="16" t="s">
        <v>7</v>
      </c>
      <c r="B9" s="18" t="s">
        <v>19</v>
      </c>
      <c r="C9" s="18" t="s">
        <v>23</v>
      </c>
      <c r="D9" s="3">
        <v>3</v>
      </c>
      <c r="E9" s="24"/>
      <c r="F9" s="20">
        <f t="shared" si="0"/>
        <v>0</v>
      </c>
    </row>
    <row r="10" spans="1:6" x14ac:dyDescent="0.25">
      <c r="A10" s="3" t="s">
        <v>22</v>
      </c>
      <c r="B10" s="3" t="s">
        <v>10</v>
      </c>
      <c r="C10" s="3"/>
      <c r="D10" s="3">
        <v>1</v>
      </c>
      <c r="E10" s="20">
        <v>20000</v>
      </c>
      <c r="F10" s="20">
        <f>E10*D10</f>
        <v>20000</v>
      </c>
    </row>
    <row r="11" spans="1:6" ht="45.75" customHeight="1" x14ac:dyDescent="0.25">
      <c r="C11" s="5"/>
      <c r="D11" s="28" t="s">
        <v>8</v>
      </c>
      <c r="E11" s="28"/>
      <c r="F11" s="20">
        <f>SUM(F6:F10)</f>
        <v>20000</v>
      </c>
    </row>
    <row r="14" spans="1:6" x14ac:dyDescent="0.25">
      <c r="A14" s="1" t="s">
        <v>15</v>
      </c>
      <c r="B14" s="1"/>
    </row>
    <row r="15" spans="1:6" ht="15.75" thickBot="1" x14ac:dyDescent="0.3"/>
    <row r="16" spans="1:6" ht="46.5" customHeight="1" thickBot="1" x14ac:dyDescent="0.3">
      <c r="A16" s="7" t="s">
        <v>32</v>
      </c>
      <c r="B16" s="34" t="s">
        <v>9</v>
      </c>
      <c r="C16" s="34"/>
      <c r="D16" s="9" t="s">
        <v>31</v>
      </c>
      <c r="E16" s="9" t="s">
        <v>25</v>
      </c>
      <c r="F16" s="6" t="s">
        <v>11</v>
      </c>
    </row>
    <row r="17" spans="1:12" ht="30" customHeight="1" x14ac:dyDescent="0.25">
      <c r="A17" s="15" t="s">
        <v>4</v>
      </c>
      <c r="B17" s="35" t="s">
        <v>34</v>
      </c>
      <c r="C17" s="36"/>
      <c r="D17" s="4">
        <v>120</v>
      </c>
      <c r="E17" s="25"/>
      <c r="F17" s="21">
        <f>D17*ROUND(E17,2)</f>
        <v>0</v>
      </c>
      <c r="I17" s="2"/>
    </row>
    <row r="18" spans="1:12" ht="45" customHeight="1" x14ac:dyDescent="0.25">
      <c r="A18" s="3" t="s">
        <v>5</v>
      </c>
      <c r="B18" s="37" t="s">
        <v>35</v>
      </c>
      <c r="C18" s="38"/>
      <c r="D18" s="3">
        <v>60</v>
      </c>
      <c r="E18" s="26"/>
      <c r="F18" s="22">
        <f>D18*ROUND(E18,2)</f>
        <v>0</v>
      </c>
    </row>
    <row r="19" spans="1:12" ht="45.75" customHeight="1" x14ac:dyDescent="0.25">
      <c r="D19" s="29" t="s">
        <v>17</v>
      </c>
      <c r="E19" s="29"/>
      <c r="F19" s="22">
        <f>SUM(F17:F18)</f>
        <v>0</v>
      </c>
    </row>
    <row r="20" spans="1:12" ht="45.75" customHeight="1" thickBot="1" x14ac:dyDescent="0.3">
      <c r="D20" s="13"/>
      <c r="E20" s="13"/>
      <c r="F20" s="14"/>
    </row>
    <row r="21" spans="1:12" ht="15.75" thickBot="1" x14ac:dyDescent="0.3">
      <c r="D21" s="30" t="s">
        <v>18</v>
      </c>
      <c r="E21" s="31"/>
      <c r="F21" s="27">
        <f>F11+F19</f>
        <v>20000</v>
      </c>
    </row>
    <row r="22" spans="1:12" ht="15.75" thickBot="1" x14ac:dyDescent="0.3">
      <c r="D22" s="32" t="s">
        <v>13</v>
      </c>
      <c r="E22" s="33"/>
      <c r="F22" s="27">
        <f>F21*0.22</f>
        <v>4400</v>
      </c>
      <c r="G22" s="11"/>
      <c r="H22" s="11"/>
      <c r="I22" s="11"/>
      <c r="J22" s="11"/>
      <c r="K22" s="11"/>
      <c r="L22" s="11"/>
    </row>
    <row r="23" spans="1:12" ht="15.75" thickBot="1" x14ac:dyDescent="0.3">
      <c r="D23" s="32" t="s">
        <v>14</v>
      </c>
      <c r="E23" s="33"/>
      <c r="F23" s="27">
        <f>SUM(F21:F22)</f>
        <v>24400</v>
      </c>
      <c r="G23" s="11"/>
      <c r="H23" s="11"/>
      <c r="I23" s="11"/>
      <c r="J23" s="11"/>
      <c r="K23" s="11"/>
      <c r="L23" s="11"/>
    </row>
    <row r="24" spans="1:12" x14ac:dyDescent="0.25">
      <c r="C24" s="11"/>
      <c r="D24" s="11"/>
      <c r="E24" s="11"/>
      <c r="F24" s="11"/>
      <c r="G24" s="11"/>
      <c r="H24" s="11"/>
    </row>
    <row r="25" spans="1:12" x14ac:dyDescent="0.25">
      <c r="A25" s="11" t="s">
        <v>26</v>
      </c>
      <c r="B25" s="11"/>
    </row>
    <row r="26" spans="1:12" ht="12" customHeight="1" x14ac:dyDescent="0.25">
      <c r="A26" s="11" t="s">
        <v>27</v>
      </c>
      <c r="B26" s="11"/>
    </row>
    <row r="27" spans="1:12" ht="13.5" customHeight="1" x14ac:dyDescent="0.25">
      <c r="A27" s="11" t="s">
        <v>28</v>
      </c>
      <c r="B27" s="11"/>
    </row>
    <row r="31" spans="1:12" x14ac:dyDescent="0.25">
      <c r="B31" s="12" t="s">
        <v>30</v>
      </c>
    </row>
  </sheetData>
  <sheetProtection algorithmName="SHA-512" hashValue="O2k1lkH7zBWDAXrmYgbpojsW0lyhHbUY8JIDk2z/Aiip7cYBjx7Zm2xZY12BHUcda5FSDYI1cKKmNB7r6IC+Sg==" saltValue="ds85jxnEyxFOP8wCt3E6jQ==" spinCount="100000" sheet="1" objects="1" scenarios="1" selectLockedCells="1"/>
  <mergeCells count="8">
    <mergeCell ref="B16:C16"/>
    <mergeCell ref="B17:C17"/>
    <mergeCell ref="B18:C18"/>
    <mergeCell ref="D11:E11"/>
    <mergeCell ref="D19:E19"/>
    <mergeCell ref="D21:E21"/>
    <mergeCell ref="D22:E22"/>
    <mergeCell ref="D23:E2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5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VRATARIČ, Eva</cp:lastModifiedBy>
  <cp:lastPrinted>2016-04-26T07:36:07Z</cp:lastPrinted>
  <dcterms:created xsi:type="dcterms:W3CDTF">2016-03-07T07:12:42Z</dcterms:created>
  <dcterms:modified xsi:type="dcterms:W3CDTF">2016-04-26T07:36:09Z</dcterms:modified>
</cp:coreProperties>
</file>